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b6276e9a16ebed5/Vorlagen/"/>
    </mc:Choice>
  </mc:AlternateContent>
  <xr:revisionPtr revIDLastSave="79" documentId="13_ncr:1_{DEA84C6D-201A-4229-AB7C-E1F7D86408B7}" xr6:coauthVersionLast="47" xr6:coauthVersionMax="47" xr10:uidLastSave="{2F61FE61-A324-4864-84DD-975B42C67BF6}"/>
  <bookViews>
    <workbookView xWindow="-108" yWindow="-108" windowWidth="23256" windowHeight="13896" xr2:uid="{29609C15-1EB0-4B08-B4A2-8ED1907912C7}"/>
  </bookViews>
  <sheets>
    <sheet name="Tabelle1" sheetId="1" r:id="rId1"/>
  </sheets>
  <definedNames>
    <definedName name="_xlnm.Print_Area" localSheetId="0">Tabelle1!$A$1:$L$53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7" i="1" l="1"/>
  <c r="L31" i="1"/>
  <c r="J31" i="1"/>
  <c r="G31" i="1"/>
  <c r="L30" i="1"/>
  <c r="J30" i="1"/>
  <c r="G30" i="1"/>
  <c r="L28" i="1"/>
  <c r="J28" i="1"/>
  <c r="G28" i="1"/>
  <c r="L27" i="1"/>
  <c r="J27" i="1"/>
  <c r="G27" i="1"/>
  <c r="C11" i="1"/>
  <c r="G37" i="1" s="1"/>
  <c r="L17" i="1"/>
  <c r="L19" i="1"/>
  <c r="L21" i="1"/>
  <c r="L22" i="1"/>
  <c r="L24" i="1"/>
  <c r="L25" i="1"/>
  <c r="L16" i="1"/>
  <c r="J17" i="1"/>
  <c r="J19" i="1"/>
  <c r="J21" i="1"/>
  <c r="J22" i="1"/>
  <c r="J24" i="1"/>
  <c r="J25" i="1"/>
  <c r="J16" i="1"/>
  <c r="G16" i="1"/>
  <c r="G17" i="1"/>
  <c r="G19" i="1"/>
  <c r="G21" i="1"/>
  <c r="G22" i="1"/>
  <c r="G24" i="1"/>
  <c r="G25" i="1"/>
  <c r="L43" i="1" l="1"/>
  <c r="G36" i="1"/>
  <c r="G39" i="1" s="1"/>
  <c r="J37" i="1"/>
  <c r="J36" i="1"/>
  <c r="J39" i="1" l="1"/>
  <c r="L49" i="1"/>
  <c r="L53" i="1" l="1"/>
  <c r="L55" i="1" s="1"/>
</calcChain>
</file>

<file path=xl/sharedStrings.xml><?xml version="1.0" encoding="utf-8"?>
<sst xmlns="http://schemas.openxmlformats.org/spreadsheetml/2006/main" count="65" uniqueCount="48">
  <si>
    <t>Bauteil</t>
  </si>
  <si>
    <t>m2</t>
  </si>
  <si>
    <t>Boden geg. unbeheizt</t>
  </si>
  <si>
    <t>Boden geg. Erdreich</t>
  </si>
  <si>
    <t>Lage</t>
  </si>
  <si>
    <t>horizontal</t>
  </si>
  <si>
    <t>Süd</t>
  </si>
  <si>
    <t>Fassade</t>
  </si>
  <si>
    <t>Fenster</t>
  </si>
  <si>
    <t>Nord</t>
  </si>
  <si>
    <t>Ost</t>
  </si>
  <si>
    <t>U-Wert</t>
  </si>
  <si>
    <t>b-Wert</t>
  </si>
  <si>
    <t>Spreizung</t>
  </si>
  <si>
    <t>Fläche</t>
  </si>
  <si>
    <t>Verlust in Watt</t>
  </si>
  <si>
    <t>Wärmeleistungsbedarf Heizung</t>
  </si>
  <si>
    <t>Wärmeleistungsbedarf Warmwasser</t>
  </si>
  <si>
    <t>Wärmeleistungsbedarf Wärmeerzeugerauslegung</t>
  </si>
  <si>
    <t>U-Wert saniert</t>
  </si>
  <si>
    <t>Kosten/m2</t>
  </si>
  <si>
    <t>Investition</t>
  </si>
  <si>
    <t>Honoraranteil</t>
  </si>
  <si>
    <t>Unvorhergesehenes</t>
  </si>
  <si>
    <t>Bewilligungen, Gerüste, Vorarbeiten</t>
  </si>
  <si>
    <t>Gesamtinvestition Gebäudehülle, ohne Honorar</t>
  </si>
  <si>
    <t>Gesamtinvestition Gebäudetechnik, ohne Honorar</t>
  </si>
  <si>
    <t>Gesamtinvestition, inkl. Honorar u. Nebenkosten</t>
  </si>
  <si>
    <t>Energiebezugsfläche (AE), total:</t>
  </si>
  <si>
    <t>Gebäude vor der Sanierung:</t>
  </si>
  <si>
    <t>Gebäude nach der Sanierung:</t>
  </si>
  <si>
    <t>Wärmeleistungsbedarf</t>
  </si>
  <si>
    <t>Investitionsrechnung</t>
  </si>
  <si>
    <t>./. Kantonale Förderung Gebäudehülle</t>
  </si>
  <si>
    <t>./. Kantonale Förderung Gebäudetechnik</t>
  </si>
  <si>
    <t>Energiebezugsfläche (AE)</t>
  </si>
  <si>
    <t>- Untergeschoss</t>
  </si>
  <si>
    <t>- Erdgeschoss</t>
  </si>
  <si>
    <t>- Obergeschoss</t>
  </si>
  <si>
    <t>- Dachgeschoss</t>
  </si>
  <si>
    <t>West</t>
  </si>
  <si>
    <t>Schrägdach</t>
  </si>
  <si>
    <t>Mordasini, Ing.</t>
  </si>
  <si>
    <t>Projekt:</t>
  </si>
  <si>
    <t>./. Steuerabzug, nach dem 1. Betriebsjahr</t>
  </si>
  <si>
    <t>Gesamtinvestition netto</t>
  </si>
  <si>
    <t>250001_Musterweg1_Musterstadt</t>
  </si>
  <si>
    <t>Grobübersicht Gesamtsanierung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</si>
</sst>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\ ##0_ ;_ * \-#\ 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ova Light"/>
      <family val="2"/>
    </font>
    <font>
      <sz val="11"/>
      <color theme="1"/>
      <name val="Arial Nova "/>
    </font>
    <font>
      <sz val="8"/>
      <name val="Calibri"/>
      <family val="2"/>
      <scheme val="minor"/>
    </font>
    <font>
      <i/>
      <sz val="11"/>
      <name val="Arial Nova Light"/>
      <family val="2"/>
    </font>
    <font>
      <sz val="18"/>
      <name val="Arial Nova "/>
    </font>
    <font>
      <sz val="18"/>
      <name val="Arial Nova Light"/>
      <family val="2"/>
    </font>
    <font>
      <sz val="11"/>
      <name val="Arial Nova Light"/>
      <family val="2"/>
    </font>
    <font>
      <sz val="11"/>
      <name val="Arial Nova"/>
      <family val="2"/>
    </font>
    <font>
      <sz val="11"/>
      <name val="Arial Nova "/>
    </font>
    <font>
      <sz val="20"/>
      <color theme="1"/>
      <name val="Kaushan Script"/>
      <family val="4"/>
    </font>
    <font>
      <sz val="16"/>
      <name val="Arial Nova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2" fillId="2" borderId="0" xfId="0" applyFont="1" applyFill="1"/>
    <xf numFmtId="164" fontId="3" fillId="2" borderId="0" xfId="1" applyNumberFormat="1" applyFont="1" applyFill="1"/>
    <xf numFmtId="164" fontId="2" fillId="2" borderId="0" xfId="1" applyNumberFormat="1" applyFont="1" applyFill="1"/>
    <xf numFmtId="2" fontId="2" fillId="2" borderId="0" xfId="1" applyNumberFormat="1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10" fillId="2" borderId="0" xfId="0" applyFont="1" applyFill="1"/>
    <xf numFmtId="0" fontId="12" fillId="2" borderId="0" xfId="0" applyFont="1" applyFill="1"/>
    <xf numFmtId="0" fontId="8" fillId="2" borderId="1" xfId="0" applyFont="1" applyFill="1" applyBorder="1"/>
    <xf numFmtId="0" fontId="9" fillId="2" borderId="0" xfId="0" applyFont="1" applyFill="1"/>
    <xf numFmtId="0" fontId="8" fillId="2" borderId="2" xfId="0" quotePrefix="1" applyFont="1" applyFill="1" applyBorder="1"/>
    <xf numFmtId="0" fontId="8" fillId="2" borderId="2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2" xfId="1" applyNumberFormat="1" applyFont="1" applyFill="1" applyBorder="1"/>
    <xf numFmtId="2" fontId="2" fillId="2" borderId="2" xfId="1" applyNumberFormat="1" applyFont="1" applyFill="1" applyBorder="1"/>
    <xf numFmtId="1" fontId="2" fillId="2" borderId="1" xfId="0" applyNumberFormat="1" applyFont="1" applyFill="1" applyBorder="1"/>
    <xf numFmtId="0" fontId="10" fillId="2" borderId="1" xfId="0" applyFont="1" applyFill="1" applyBorder="1"/>
    <xf numFmtId="0" fontId="3" fillId="2" borderId="1" xfId="0" applyFont="1" applyFill="1" applyBorder="1"/>
    <xf numFmtId="164" fontId="3" fillId="2" borderId="1" xfId="1" applyNumberFormat="1" applyFont="1" applyFill="1" applyBorder="1"/>
    <xf numFmtId="164" fontId="2" fillId="2" borderId="0" xfId="1" applyNumberFormat="1" applyFont="1" applyFill="1" applyBorder="1"/>
    <xf numFmtId="164" fontId="8" fillId="2" borderId="2" xfId="1" applyNumberFormat="1" applyFont="1" applyFill="1" applyBorder="1"/>
    <xf numFmtId="164" fontId="3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10" fillId="2" borderId="3" xfId="0" applyFont="1" applyFill="1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F1F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59267</xdr:colOff>
      <xdr:row>0</xdr:row>
      <xdr:rowOff>0</xdr:rowOff>
    </xdr:from>
    <xdr:to>
      <xdr:col>19</xdr:col>
      <xdr:colOff>523467</xdr:colOff>
      <xdr:row>19</xdr:row>
      <xdr:rowOff>65254</xdr:rowOff>
    </xdr:to>
    <xdr:pic>
      <xdr:nvPicPr>
        <xdr:cNvPr id="2" name="Grafik 1" descr="Ein Bild, das Text, Screenshot, Karte Menü, Zahl enthält.&#10;&#10;Automatisch generierte Beschreibung">
          <a:extLst>
            <a:ext uri="{FF2B5EF4-FFF2-40B4-BE49-F238E27FC236}">
              <a16:creationId xmlns:a16="http://schemas.microsoft.com/office/drawing/2014/main" id="{BF93B74A-1357-4229-B171-68611DB5A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10117667" y="0"/>
          <a:ext cx="5976000" cy="3604905"/>
        </a:xfrm>
        <a:prstGeom prst="rect">
          <a:avLst/>
        </a:prstGeom>
      </xdr:spPr>
    </xdr:pic>
    <xdr:clientData/>
  </xdr:twoCellAnchor>
  <xdr:twoCellAnchor editAs="oneCell">
    <xdr:from>
      <xdr:col>12</xdr:col>
      <xdr:colOff>135466</xdr:colOff>
      <xdr:row>21</xdr:row>
      <xdr:rowOff>33866</xdr:rowOff>
    </xdr:from>
    <xdr:to>
      <xdr:col>19</xdr:col>
      <xdr:colOff>527666</xdr:colOff>
      <xdr:row>31</xdr:row>
      <xdr:rowOff>77983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0DBD73D-D23E-4B2D-BA0A-02366078B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3866" y="3555999"/>
          <a:ext cx="5904000" cy="1822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FD98-1AE6-4AE2-A47A-27054E270B27}">
  <sheetPr>
    <pageSetUpPr fitToPage="1"/>
  </sheetPr>
  <dimension ref="A1:L55"/>
  <sheetViews>
    <sheetView tabSelected="1" zoomScale="87" zoomScaleNormal="87" workbookViewId="0">
      <selection activeCell="A2" sqref="A2"/>
    </sheetView>
  </sheetViews>
  <sheetFormatPr baseColWidth="10" defaultColWidth="11.44140625" defaultRowHeight="13.8"/>
  <cols>
    <col min="1" max="1" width="25.6640625" style="2" customWidth="1"/>
    <col min="2" max="2" width="10.88671875" style="2" customWidth="1"/>
    <col min="3" max="5" width="8.33203125" style="2" customWidth="1"/>
    <col min="6" max="6" width="10.6640625" style="2" customWidth="1"/>
    <col min="7" max="7" width="15.5546875" style="2" customWidth="1"/>
    <col min="8" max="8" width="5.6640625" style="2" customWidth="1"/>
    <col min="9" max="10" width="15.6640625" style="2" customWidth="1"/>
    <col min="11" max="12" width="10.88671875" style="2" customWidth="1"/>
    <col min="13" max="16384" width="11.44140625" style="2"/>
  </cols>
  <sheetData>
    <row r="1" spans="1:12" ht="22.8">
      <c r="A1" s="11" t="s">
        <v>47</v>
      </c>
      <c r="B1" s="6"/>
      <c r="C1" s="6"/>
      <c r="D1" s="7"/>
      <c r="E1" s="8"/>
      <c r="F1" s="8"/>
      <c r="G1" s="8"/>
      <c r="H1" s="8"/>
      <c r="I1" s="8"/>
      <c r="J1" s="27" t="s">
        <v>42</v>
      </c>
      <c r="K1" s="27"/>
      <c r="L1" s="27"/>
    </row>
    <row r="2" spans="1:12" ht="15" customHeight="1">
      <c r="A2" s="8" t="s">
        <v>43</v>
      </c>
      <c r="B2" s="8" t="s">
        <v>46</v>
      </c>
      <c r="C2" s="9"/>
      <c r="D2" s="9"/>
      <c r="E2" s="8"/>
      <c r="F2" s="8"/>
      <c r="G2" s="8"/>
      <c r="H2" s="8"/>
      <c r="I2" s="8"/>
      <c r="J2" s="27"/>
      <c r="K2" s="27"/>
      <c r="L2" s="27"/>
    </row>
    <row r="3" spans="1:12" ht="15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12" ht="14.4" thickBot="1">
      <c r="A4" s="12"/>
      <c r="B4" s="12"/>
      <c r="C4" s="12"/>
      <c r="D4" s="12"/>
      <c r="E4" s="8"/>
      <c r="F4" s="8"/>
      <c r="G4" s="8"/>
      <c r="H4" s="8"/>
      <c r="I4" s="8"/>
      <c r="J4" s="8"/>
    </row>
    <row r="5" spans="1:12">
      <c r="A5" s="13" t="s">
        <v>35</v>
      </c>
      <c r="B5" s="8"/>
      <c r="C5" s="8"/>
      <c r="D5" s="8"/>
      <c r="E5" s="8"/>
      <c r="F5" s="8"/>
      <c r="G5" s="8"/>
      <c r="H5" s="8"/>
      <c r="I5" s="8"/>
      <c r="J5" s="8"/>
    </row>
    <row r="6" spans="1:12">
      <c r="A6" s="13"/>
      <c r="B6" s="8"/>
      <c r="C6" s="8"/>
      <c r="D6" s="8"/>
      <c r="E6" s="8"/>
      <c r="F6" s="8"/>
      <c r="G6" s="8"/>
      <c r="H6" s="8"/>
      <c r="I6" s="8"/>
      <c r="J6" s="8"/>
    </row>
    <row r="7" spans="1:12">
      <c r="A7" s="14" t="s">
        <v>36</v>
      </c>
      <c r="B7" s="15"/>
      <c r="C7" s="15">
        <v>90</v>
      </c>
      <c r="D7" s="15" t="s">
        <v>1</v>
      </c>
      <c r="E7" s="8"/>
      <c r="F7" s="8"/>
      <c r="G7" s="8"/>
      <c r="H7" s="8"/>
      <c r="I7" s="8"/>
      <c r="J7" s="8"/>
    </row>
    <row r="8" spans="1:12">
      <c r="A8" s="14" t="s">
        <v>37</v>
      </c>
      <c r="B8" s="15"/>
      <c r="C8" s="15">
        <v>90</v>
      </c>
      <c r="D8" s="15" t="s">
        <v>1</v>
      </c>
      <c r="E8" s="8"/>
      <c r="F8" s="8"/>
      <c r="G8" s="8"/>
      <c r="H8" s="8"/>
      <c r="I8" s="8"/>
      <c r="J8" s="8"/>
    </row>
    <row r="9" spans="1:12">
      <c r="A9" s="14" t="s">
        <v>38</v>
      </c>
      <c r="B9" s="15"/>
      <c r="C9" s="15">
        <v>90</v>
      </c>
      <c r="D9" s="15" t="s">
        <v>1</v>
      </c>
      <c r="E9" s="8"/>
      <c r="F9" s="8"/>
      <c r="G9" s="8"/>
      <c r="H9" s="8"/>
      <c r="I9" s="8"/>
      <c r="J9" s="8"/>
    </row>
    <row r="10" spans="1:12">
      <c r="A10" s="14" t="s">
        <v>39</v>
      </c>
      <c r="B10" s="15"/>
      <c r="C10" s="15">
        <v>75</v>
      </c>
      <c r="D10" s="15" t="s">
        <v>1</v>
      </c>
      <c r="E10" s="8"/>
      <c r="F10" s="8"/>
      <c r="G10" s="8"/>
      <c r="H10" s="8"/>
      <c r="I10" s="8"/>
      <c r="J10" s="8"/>
    </row>
    <row r="11" spans="1:12">
      <c r="A11" s="10" t="s">
        <v>28</v>
      </c>
      <c r="B11" s="10"/>
      <c r="C11" s="10">
        <f>SUM(C7:C10)</f>
        <v>345</v>
      </c>
      <c r="D11" s="10" t="s">
        <v>1</v>
      </c>
      <c r="E11" s="8"/>
      <c r="F11" s="8"/>
      <c r="G11" s="8"/>
      <c r="H11" s="8"/>
      <c r="I11" s="8"/>
      <c r="J11" s="8"/>
    </row>
    <row r="12" spans="1:12" ht="14.4" thickBot="1">
      <c r="A12" s="12"/>
      <c r="B12" s="12"/>
      <c r="C12" s="12"/>
      <c r="D12" s="12"/>
      <c r="E12" s="12"/>
      <c r="F12" s="12"/>
      <c r="G12" s="12"/>
      <c r="H12" s="8"/>
      <c r="I12" s="12"/>
      <c r="J12" s="12"/>
      <c r="K12" s="16"/>
      <c r="L12" s="16"/>
    </row>
    <row r="13" spans="1:12">
      <c r="A13" s="28" t="s">
        <v>29</v>
      </c>
      <c r="B13" s="28"/>
      <c r="C13" s="28"/>
      <c r="D13" s="28"/>
      <c r="E13" s="28"/>
      <c r="F13" s="28"/>
      <c r="G13" s="28"/>
      <c r="H13" s="10"/>
      <c r="I13" s="28" t="s">
        <v>30</v>
      </c>
      <c r="J13" s="28"/>
      <c r="K13" s="28"/>
      <c r="L13" s="28"/>
    </row>
    <row r="14" spans="1:12" s="1" customFormat="1">
      <c r="A14" s="1" t="s">
        <v>0</v>
      </c>
      <c r="B14" s="1" t="s">
        <v>4</v>
      </c>
      <c r="C14" s="1" t="s">
        <v>14</v>
      </c>
      <c r="D14" s="1" t="s">
        <v>11</v>
      </c>
      <c r="E14" s="1" t="s">
        <v>12</v>
      </c>
      <c r="F14" s="1" t="s">
        <v>13</v>
      </c>
      <c r="G14" s="1" t="s">
        <v>15</v>
      </c>
      <c r="H14" s="2"/>
      <c r="I14" s="1" t="s">
        <v>19</v>
      </c>
      <c r="J14" s="1" t="s">
        <v>15</v>
      </c>
      <c r="K14" s="1" t="s">
        <v>20</v>
      </c>
      <c r="L14" s="1" t="s">
        <v>21</v>
      </c>
    </row>
    <row r="15" spans="1:12" s="1" customFormat="1">
      <c r="H15" s="2"/>
    </row>
    <row r="16" spans="1:12">
      <c r="A16" s="17" t="s">
        <v>3</v>
      </c>
      <c r="B16" s="17" t="s">
        <v>5</v>
      </c>
      <c r="C16" s="18">
        <v>69.7</v>
      </c>
      <c r="D16" s="19">
        <v>1.35</v>
      </c>
      <c r="E16" s="19">
        <v>0.8</v>
      </c>
      <c r="F16" s="18">
        <v>10</v>
      </c>
      <c r="G16" s="18">
        <f>C16*F16*D16*E16</f>
        <v>752.7600000000001</v>
      </c>
      <c r="H16" s="4"/>
      <c r="I16" s="19">
        <v>0.25</v>
      </c>
      <c r="J16" s="18">
        <f>C16*I16*E16*F16</f>
        <v>139.4</v>
      </c>
      <c r="K16" s="18">
        <v>0</v>
      </c>
      <c r="L16" s="18">
        <f>C16*K16</f>
        <v>0</v>
      </c>
    </row>
    <row r="17" spans="1:12">
      <c r="A17" s="17" t="s">
        <v>2</v>
      </c>
      <c r="B17" s="17" t="s">
        <v>5</v>
      </c>
      <c r="C17" s="18">
        <v>10</v>
      </c>
      <c r="D17" s="19">
        <v>1.35</v>
      </c>
      <c r="E17" s="19">
        <v>0.5</v>
      </c>
      <c r="F17" s="18">
        <v>20</v>
      </c>
      <c r="G17" s="18">
        <f t="shared" ref="G17:G25" si="0">C17*D17*E17*F17</f>
        <v>135</v>
      </c>
      <c r="H17" s="4"/>
      <c r="I17" s="19">
        <v>1.35</v>
      </c>
      <c r="J17" s="18">
        <f t="shared" ref="J17:J25" si="1">C17*I17*E17*F17</f>
        <v>135</v>
      </c>
      <c r="K17" s="18">
        <v>225</v>
      </c>
      <c r="L17" s="18">
        <f t="shared" ref="L17:L25" si="2">C17*K17</f>
        <v>2250</v>
      </c>
    </row>
    <row r="18" spans="1:12">
      <c r="A18" s="17"/>
      <c r="B18" s="17"/>
      <c r="C18" s="18"/>
      <c r="D18" s="19"/>
      <c r="E18" s="19"/>
      <c r="F18" s="18"/>
      <c r="G18" s="18"/>
      <c r="H18" s="4"/>
      <c r="I18" s="19"/>
      <c r="J18" s="18"/>
      <c r="K18" s="18"/>
      <c r="L18" s="18"/>
    </row>
    <row r="19" spans="1:12">
      <c r="A19" s="17" t="s">
        <v>41</v>
      </c>
      <c r="B19" s="17" t="s">
        <v>5</v>
      </c>
      <c r="C19" s="18">
        <v>90</v>
      </c>
      <c r="D19" s="19">
        <v>0.4</v>
      </c>
      <c r="E19" s="19">
        <v>1</v>
      </c>
      <c r="F19" s="18">
        <v>28</v>
      </c>
      <c r="G19" s="18">
        <f t="shared" si="0"/>
        <v>1008</v>
      </c>
      <c r="H19" s="4"/>
      <c r="I19" s="19">
        <v>0.4</v>
      </c>
      <c r="J19" s="18">
        <f t="shared" si="1"/>
        <v>1008</v>
      </c>
      <c r="K19" s="18">
        <v>325</v>
      </c>
      <c r="L19" s="18">
        <f t="shared" si="2"/>
        <v>29250</v>
      </c>
    </row>
    <row r="20" spans="1:12">
      <c r="A20" s="17"/>
      <c r="B20" s="17"/>
      <c r="C20" s="18"/>
      <c r="D20" s="19"/>
      <c r="E20" s="19"/>
      <c r="F20" s="18"/>
      <c r="G20" s="18"/>
      <c r="H20" s="4"/>
      <c r="I20" s="19"/>
      <c r="J20" s="18"/>
      <c r="K20" s="18"/>
      <c r="L20" s="18"/>
    </row>
    <row r="21" spans="1:12">
      <c r="A21" s="17" t="s">
        <v>7</v>
      </c>
      <c r="B21" s="17" t="s">
        <v>9</v>
      </c>
      <c r="C21" s="18">
        <v>40</v>
      </c>
      <c r="D21" s="19">
        <v>1.2</v>
      </c>
      <c r="E21" s="19">
        <v>1</v>
      </c>
      <c r="F21" s="18">
        <v>28</v>
      </c>
      <c r="G21" s="18">
        <f t="shared" si="0"/>
        <v>1344</v>
      </c>
      <c r="H21" s="4"/>
      <c r="I21" s="19">
        <v>0.2</v>
      </c>
      <c r="J21" s="18">
        <f t="shared" si="1"/>
        <v>224</v>
      </c>
      <c r="K21" s="18">
        <v>225</v>
      </c>
      <c r="L21" s="18">
        <f t="shared" si="2"/>
        <v>9000</v>
      </c>
    </row>
    <row r="22" spans="1:12">
      <c r="A22" s="17" t="s">
        <v>8</v>
      </c>
      <c r="B22" s="17" t="s">
        <v>9</v>
      </c>
      <c r="C22" s="18">
        <v>10</v>
      </c>
      <c r="D22" s="19">
        <v>2.7</v>
      </c>
      <c r="E22" s="19">
        <v>1</v>
      </c>
      <c r="F22" s="18">
        <v>28</v>
      </c>
      <c r="G22" s="18">
        <f t="shared" si="0"/>
        <v>756</v>
      </c>
      <c r="H22" s="4"/>
      <c r="I22" s="19">
        <v>0.8</v>
      </c>
      <c r="J22" s="18">
        <f t="shared" si="1"/>
        <v>224</v>
      </c>
      <c r="K22" s="18">
        <v>850</v>
      </c>
      <c r="L22" s="18">
        <f t="shared" si="2"/>
        <v>8500</v>
      </c>
    </row>
    <row r="23" spans="1:12">
      <c r="A23" s="17"/>
      <c r="B23" s="17"/>
      <c r="C23" s="18"/>
      <c r="D23" s="19"/>
      <c r="E23" s="19"/>
      <c r="F23" s="18"/>
      <c r="G23" s="18"/>
      <c r="H23" s="4"/>
      <c r="I23" s="19"/>
      <c r="J23" s="18"/>
      <c r="K23" s="18"/>
      <c r="L23" s="18"/>
    </row>
    <row r="24" spans="1:12">
      <c r="A24" s="17" t="s">
        <v>7</v>
      </c>
      <c r="B24" s="17" t="s">
        <v>10</v>
      </c>
      <c r="C24" s="18">
        <v>39.700000000000003</v>
      </c>
      <c r="D24" s="19">
        <v>1.2</v>
      </c>
      <c r="E24" s="19">
        <v>1</v>
      </c>
      <c r="F24" s="18">
        <v>28</v>
      </c>
      <c r="G24" s="18">
        <f t="shared" si="0"/>
        <v>1333.92</v>
      </c>
      <c r="H24" s="4"/>
      <c r="I24" s="19">
        <v>0.2</v>
      </c>
      <c r="J24" s="18">
        <f t="shared" si="1"/>
        <v>222.32000000000005</v>
      </c>
      <c r="K24" s="18">
        <v>225</v>
      </c>
      <c r="L24" s="18">
        <f t="shared" si="2"/>
        <v>8932.5</v>
      </c>
    </row>
    <row r="25" spans="1:12">
      <c r="A25" s="17" t="s">
        <v>8</v>
      </c>
      <c r="B25" s="17" t="s">
        <v>10</v>
      </c>
      <c r="C25" s="18">
        <v>10</v>
      </c>
      <c r="D25" s="19">
        <v>2.7</v>
      </c>
      <c r="E25" s="19">
        <v>1</v>
      </c>
      <c r="F25" s="18">
        <v>28</v>
      </c>
      <c r="G25" s="18">
        <f t="shared" si="0"/>
        <v>756</v>
      </c>
      <c r="H25" s="4"/>
      <c r="I25" s="19">
        <v>0.8</v>
      </c>
      <c r="J25" s="18">
        <f t="shared" si="1"/>
        <v>224</v>
      </c>
      <c r="K25" s="18">
        <v>850</v>
      </c>
      <c r="L25" s="18">
        <f t="shared" si="2"/>
        <v>8500</v>
      </c>
    </row>
    <row r="26" spans="1:12">
      <c r="A26" s="17"/>
      <c r="B26" s="17"/>
      <c r="C26" s="18"/>
      <c r="D26" s="19"/>
      <c r="E26" s="19"/>
      <c r="F26" s="18"/>
      <c r="G26" s="18"/>
      <c r="H26" s="4"/>
      <c r="I26" s="19"/>
      <c r="J26" s="18"/>
      <c r="K26" s="18"/>
      <c r="L26" s="18"/>
    </row>
    <row r="27" spans="1:12">
      <c r="A27" s="17" t="s">
        <v>7</v>
      </c>
      <c r="B27" s="17" t="s">
        <v>6</v>
      </c>
      <c r="C27" s="18">
        <v>39.700000000000003</v>
      </c>
      <c r="D27" s="19">
        <v>1.2</v>
      </c>
      <c r="E27" s="19">
        <v>1</v>
      </c>
      <c r="F27" s="18">
        <v>28</v>
      </c>
      <c r="G27" s="18">
        <f t="shared" ref="G27:G28" si="3">C27*D27*E27*F27</f>
        <v>1333.92</v>
      </c>
      <c r="H27" s="4"/>
      <c r="I27" s="19">
        <v>0.2</v>
      </c>
      <c r="J27" s="18">
        <f t="shared" ref="J27:J28" si="4">C27*I27*E27*F27</f>
        <v>222.32000000000005</v>
      </c>
      <c r="K27" s="18">
        <v>225</v>
      </c>
      <c r="L27" s="18">
        <f t="shared" ref="L27:L28" si="5">C27*K27</f>
        <v>8932.5</v>
      </c>
    </row>
    <row r="28" spans="1:12">
      <c r="A28" s="17" t="s">
        <v>8</v>
      </c>
      <c r="B28" s="17" t="s">
        <v>6</v>
      </c>
      <c r="C28" s="18">
        <v>10</v>
      </c>
      <c r="D28" s="19">
        <v>2.7</v>
      </c>
      <c r="E28" s="19">
        <v>1</v>
      </c>
      <c r="F28" s="18">
        <v>28</v>
      </c>
      <c r="G28" s="18">
        <f t="shared" si="3"/>
        <v>756</v>
      </c>
      <c r="H28" s="4"/>
      <c r="I28" s="19">
        <v>0.8</v>
      </c>
      <c r="J28" s="18">
        <f t="shared" si="4"/>
        <v>224</v>
      </c>
      <c r="K28" s="18">
        <v>850</v>
      </c>
      <c r="L28" s="18">
        <f t="shared" si="5"/>
        <v>8500</v>
      </c>
    </row>
    <row r="29" spans="1:12">
      <c r="A29" s="17"/>
      <c r="B29" s="17"/>
      <c r="C29" s="18"/>
      <c r="D29" s="19"/>
      <c r="E29" s="19"/>
      <c r="F29" s="18"/>
      <c r="G29" s="18"/>
      <c r="H29" s="4"/>
      <c r="I29" s="19"/>
      <c r="J29" s="18"/>
      <c r="K29" s="18"/>
      <c r="L29" s="18"/>
    </row>
    <row r="30" spans="1:12">
      <c r="A30" s="17" t="s">
        <v>7</v>
      </c>
      <c r="B30" s="17" t="s">
        <v>40</v>
      </c>
      <c r="C30" s="18">
        <v>39.700000000000003</v>
      </c>
      <c r="D30" s="19">
        <v>1.2</v>
      </c>
      <c r="E30" s="19">
        <v>1</v>
      </c>
      <c r="F30" s="18">
        <v>28</v>
      </c>
      <c r="G30" s="18">
        <f t="shared" ref="G30:G31" si="6">C30*D30*E30*F30</f>
        <v>1333.92</v>
      </c>
      <c r="H30" s="4"/>
      <c r="I30" s="19">
        <v>0.2</v>
      </c>
      <c r="J30" s="18">
        <f t="shared" ref="J30:J31" si="7">C30*I30*E30*F30</f>
        <v>222.32000000000005</v>
      </c>
      <c r="K30" s="18">
        <v>225</v>
      </c>
      <c r="L30" s="18">
        <f t="shared" ref="L30:L31" si="8">C30*K30</f>
        <v>8932.5</v>
      </c>
    </row>
    <row r="31" spans="1:12">
      <c r="A31" s="17" t="s">
        <v>8</v>
      </c>
      <c r="B31" s="17" t="s">
        <v>40</v>
      </c>
      <c r="C31" s="18">
        <v>10</v>
      </c>
      <c r="D31" s="19">
        <v>2.7</v>
      </c>
      <c r="E31" s="19">
        <v>1</v>
      </c>
      <c r="F31" s="18">
        <v>28</v>
      </c>
      <c r="G31" s="18">
        <f t="shared" si="6"/>
        <v>756</v>
      </c>
      <c r="H31" s="4"/>
      <c r="I31" s="19">
        <v>0.8</v>
      </c>
      <c r="J31" s="18">
        <f t="shared" si="7"/>
        <v>224</v>
      </c>
      <c r="K31" s="18">
        <v>850</v>
      </c>
      <c r="L31" s="18">
        <f t="shared" si="8"/>
        <v>8500</v>
      </c>
    </row>
    <row r="32" spans="1:12">
      <c r="C32" s="4"/>
      <c r="D32" s="5"/>
      <c r="E32" s="5"/>
      <c r="F32" s="4"/>
      <c r="G32" s="4"/>
      <c r="H32" s="4"/>
      <c r="I32" s="5"/>
      <c r="J32" s="4"/>
      <c r="K32" s="4"/>
      <c r="L32" s="4"/>
    </row>
    <row r="33" spans="1:12" ht="15" customHeight="1" thickBot="1">
      <c r="A33" s="16"/>
      <c r="B33" s="16"/>
      <c r="C33" s="16"/>
      <c r="D33" s="16"/>
      <c r="E33" s="16"/>
      <c r="F33" s="16"/>
      <c r="G33" s="20"/>
      <c r="H33" s="16"/>
      <c r="I33" s="16"/>
      <c r="J33" s="16"/>
      <c r="K33" s="16"/>
      <c r="L33" s="16"/>
    </row>
    <row r="34" spans="1:12" ht="15.75" customHeight="1">
      <c r="A34" s="13" t="s">
        <v>31</v>
      </c>
    </row>
    <row r="35" spans="1:12" ht="15.75" customHeight="1">
      <c r="A35" s="13"/>
    </row>
    <row r="36" spans="1:12" s="1" customFormat="1">
      <c r="A36" s="15" t="s">
        <v>16</v>
      </c>
      <c r="B36" s="17"/>
      <c r="C36" s="17"/>
      <c r="D36" s="17"/>
      <c r="E36" s="17"/>
      <c r="F36" s="17"/>
      <c r="G36" s="18">
        <f>SUM(G16:G31)</f>
        <v>10265.52</v>
      </c>
      <c r="H36" s="2"/>
      <c r="I36" s="17"/>
      <c r="J36" s="18">
        <f>SUM(J16:J31)</f>
        <v>3069.3600000000006</v>
      </c>
      <c r="K36" s="17"/>
      <c r="L36" s="17"/>
    </row>
    <row r="37" spans="1:12" s="1" customFormat="1">
      <c r="A37" s="15" t="s">
        <v>17</v>
      </c>
      <c r="B37" s="17"/>
      <c r="C37" s="17"/>
      <c r="D37" s="17"/>
      <c r="E37" s="17"/>
      <c r="F37" s="17"/>
      <c r="G37" s="18">
        <f>C11*2</f>
        <v>690</v>
      </c>
      <c r="H37" s="2"/>
      <c r="I37" s="17"/>
      <c r="J37" s="18">
        <f>C11*2</f>
        <v>690</v>
      </c>
      <c r="K37" s="17"/>
      <c r="L37" s="17"/>
    </row>
    <row r="38" spans="1:12" s="1" customFormat="1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s="1" customFormat="1">
      <c r="A39" s="10" t="s">
        <v>18</v>
      </c>
      <c r="G39" s="3">
        <f>G36+G37</f>
        <v>10955.52</v>
      </c>
      <c r="J39" s="3">
        <f>J36+J37</f>
        <v>3759.3600000000006</v>
      </c>
    </row>
    <row r="40" spans="1:12" s="1" customFormat="1" ht="14.4" thickBot="1">
      <c r="A40" s="21"/>
      <c r="B40" s="22"/>
      <c r="C40" s="22"/>
      <c r="D40" s="22"/>
      <c r="E40" s="22"/>
      <c r="F40" s="22"/>
      <c r="G40" s="23"/>
      <c r="H40" s="22"/>
      <c r="I40" s="22"/>
      <c r="J40" s="23"/>
      <c r="K40" s="22"/>
      <c r="L40" s="22"/>
    </row>
    <row r="41" spans="1:12" s="1" customFormat="1">
      <c r="A41" s="10" t="s">
        <v>32</v>
      </c>
      <c r="G41" s="3"/>
      <c r="J41" s="3"/>
    </row>
    <row r="42" spans="1:12" s="1" customFormat="1">
      <c r="G42" s="3"/>
      <c r="J42" s="3"/>
    </row>
    <row r="43" spans="1:12" s="1" customForma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8">
        <f>SUM(L16:L31)</f>
        <v>101297.5</v>
      </c>
    </row>
    <row r="44" spans="1:12" s="1" customFormat="1">
      <c r="A44" s="17" t="s">
        <v>26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8">
        <v>30000</v>
      </c>
    </row>
    <row r="45" spans="1:12" s="1" customFormat="1">
      <c r="A45" s="17" t="s">
        <v>24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8">
        <v>20000</v>
      </c>
    </row>
    <row r="46" spans="1:12" s="1" customFormat="1">
      <c r="A46" s="17" t="s">
        <v>23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8">
        <v>5000</v>
      </c>
    </row>
    <row r="47" spans="1:12" s="1" customFormat="1">
      <c r="A47" s="17" t="s">
        <v>22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8">
        <f>(L43+L44+L45+L46)*0.15</f>
        <v>23444.625</v>
      </c>
    </row>
    <row r="48" spans="1:12" s="1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4"/>
    </row>
    <row r="49" spans="1:12" s="1" customFormat="1">
      <c r="A49" s="1" t="s">
        <v>27</v>
      </c>
      <c r="L49" s="3">
        <f>L43+L47+L45+L46</f>
        <v>149742.125</v>
      </c>
    </row>
    <row r="50" spans="1:12" s="1" customFormat="1">
      <c r="L50" s="3"/>
    </row>
    <row r="51" spans="1:12" s="1" customFormat="1">
      <c r="A51" s="17" t="s">
        <v>33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8">
        <v>-5500</v>
      </c>
    </row>
    <row r="52" spans="1:12" s="1" customFormat="1">
      <c r="A52" s="17" t="s">
        <v>34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8">
        <v>-4500</v>
      </c>
    </row>
    <row r="53" spans="1:12" s="1" customFormat="1">
      <c r="A53" s="15" t="s">
        <v>44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25">
        <f>L49*0.12*-1</f>
        <v>-17969.055</v>
      </c>
    </row>
    <row r="55" spans="1:12">
      <c r="A55" s="1" t="s">
        <v>45</v>
      </c>
      <c r="L55" s="26">
        <f>L49+L51+L52+L53</f>
        <v>121773.07</v>
      </c>
    </row>
  </sheetData>
  <mergeCells count="3">
    <mergeCell ref="J1:L2"/>
    <mergeCell ref="A13:G13"/>
    <mergeCell ref="I13:L1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Albin Luta</dc:creator>
  <cp:lastModifiedBy>Martin Mordasini</cp:lastModifiedBy>
  <cp:lastPrinted>2024-11-13T11:03:17Z</cp:lastPrinted>
  <dcterms:created xsi:type="dcterms:W3CDTF">2022-02-17T13:00:26Z</dcterms:created>
  <dcterms:modified xsi:type="dcterms:W3CDTF">2025-08-04T22:12:14Z</dcterms:modified>
</cp:coreProperties>
</file>